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Preços'!$A$13:$G$22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/>
  <c r="G16"/>
  <c r="G15"/>
  <c r="A5"/>
  <c r="A4"/>
  <c r="A3"/>
  <c r="E8" l="1"/>
  <c r="A6"/>
  <c r="A21"/>
  <c r="A22"/>
  <c r="A20"/>
  <c r="A19"/>
  <c r="A8"/>
  <c r="A7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<sst xmlns="http://schemas.openxmlformats.org/spreadsheetml/2006/main" count="56" uniqueCount="52">
  <si>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</si>
  <si>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</si>
  <si>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</si>
  <si>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</si>
  <si>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</si>
  <si>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</si>
  <si>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</si>
  <si>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</si>
  <si>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</si>
  <si>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</si>
  <si>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</si>
  <si>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</si>
  <si>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</si>
  <si>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</si>
  <si>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</si>
  <si>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</si>
  <si>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</si>
  <si>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</si>
  <si>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</si>
  <si>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</si>
  <si>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</si>
  <si>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</si>
  <si>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</si>
  <si>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</si>
  <si>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</si>
  <si>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</si>
  <si>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</si>
  <si>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</si>
  <si>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</si>
  <si>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</si>
  <si>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</si>
  <si>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</si>
  <si>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</si>
  <si>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</si>
  <si>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</si>
  <si>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</si>
  <si>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</si>
  <si>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</si>
  <si>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</si>
  <si>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</si>
  <si>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</si>
  <si>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Sec. Desenvolvimento Social</t>
  </si>
  <si>
    <t>Serviço</t>
  </si>
  <si>
    <t>Revisão de garantia FIAT ARGO 1.0, placa RIQ7E69, chassi: 9BD358ACNNYL94951, RENAVAM: 01318518170 (revisão de
60.000km) incluindo: troca de filtro de ar condicionado, filtro de óleo do motor, troca de óleo e outros lubrificantes automotivos, kit lubrificantes, limpa para-brisa, odorizador, limpa sistema de injeção e filtro de ar do motor, revisão embreagem, iluminação, motor, radiador, sistema elétrico, velas e correia dentada e suspensão, incluindo lavagem de motor</t>
  </si>
  <si>
    <t>Revisão de garantia FIAT ARGO 1.0, placa RKS7G42, chassi: 9BD358ACNNYL95178,RENAVAM: 01318531257 (revisão de 60.000km) incluindo: troca de filtro de ar condicionado, filtro de óleo do motor, troca de
óleo e outros lubrificantes automotivos, kit lubrificantes, limpa para-brisa, odorizador, limpa sistema de injeção e filtro de ar do motor, revisão embreagem, iluminação, motor, radiador, sistema elétrico, velas e correia dentada e suspensão, incluindo lavagem de motor</t>
  </si>
  <si>
    <t>DISPENSA ELETRÔNICA Nº 044/2024</t>
  </si>
  <si>
    <t>PROCESSO ADMINISTRATIVO N° 4480/2023 de 19/12/2023</t>
  </si>
  <si>
    <t>1901.0824400332.272-3390.39.00-1669000289</t>
  </si>
  <si>
    <t>O pagamento do objeto de que trata a DISPENSA ELETRÔNICA 044/2024, será efetuado nos termos do Art. 7 da Instrução Normativa SEGES/ME nº 77, de 2022.</t>
  </si>
  <si>
    <t>CONTRATAÇÃO DE REVISÃO DE GARANTIA DE VEICULOS OFICIAIS (02 VEICULOS FIAT ARGO) - SMDS</t>
  </si>
  <si>
    <t>PERÍODO DE PROPOSTAS: de 19/08/2024 até 22/08/2024 às 08:00hs</t>
  </si>
  <si>
    <t>PERÍODO DE LANCES: 22/08/2024 as 08:00 hs até 22/08/2024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</si>
</sst>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7" fillId="9" borderId="12" xfId="0" applyFont="1" applyFill="1" applyBorder="1" applyAlignment="1">
      <alignment vertical="center" wrapText="1"/>
    </xf>
    <xf numFmtId="169" fontId="7" fillId="0" borderId="9" xfId="0" applyNumberFormat="1" applyFont="1" applyBorder="1" applyAlignment="1" applyProtection="1">
      <alignment horizontal="center" vertical="center" wrapText="1"/>
      <protection hidden="1"/>
    </xf>
    <xf numFmtId="169" fontId="8" fillId="0" borderId="13" xfId="0" applyNumberFormat="1" applyFont="1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horizontal="center" vertical="center" wrapText="1"/>
      <protection hidden="1"/>
    </xf>
    <xf numFmtId="169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4480/2023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3"/>
  <sheetViews>
    <sheetView tabSelected="1" zoomScale="115" zoomScaleNormal="115" zoomScaleSheetLayoutView="100" workbookViewId="0">
      <selection activeCell="L4" sqref="L4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3"/>
    </row>
    <row r="2" spans="1:11">
      <c r="A2" s="74" t="s">
        <v>18</v>
      </c>
      <c r="B2" s="74"/>
      <c r="C2" s="74"/>
      <c r="D2" s="74"/>
      <c r="E2" s="74"/>
      <c r="F2" s="74"/>
      <c r="G2" s="74"/>
    </row>
    <row r="3" spans="1:11">
      <c r="A3" s="74" t="str">
        <f>UPPER(Dados!B1)</f>
        <v>DISPENSA ELETRÔNICA Nº 044/2024</v>
      </c>
      <c r="B3" s="74"/>
      <c r="C3" s="74"/>
      <c r="D3" s="74"/>
      <c r="E3" s="74"/>
      <c r="F3" s="74"/>
      <c r="G3" s="74"/>
    </row>
    <row r="4" spans="1:11">
      <c r="A4" s="72" t="str">
        <f>Dados!B4</f>
        <v>PERÍODO DE PROPOSTAS: de 19/08/2024 até 22/08/2024 às 08:00hs</v>
      </c>
      <c r="B4" s="72"/>
      <c r="C4" s="72"/>
      <c r="D4" s="72"/>
      <c r="E4" s="72"/>
      <c r="F4" s="72"/>
      <c r="G4" s="72"/>
    </row>
    <row r="5" spans="1:11">
      <c r="A5" s="72" t="str">
        <f>Dados!B5</f>
        <v>PERÍODO DE LANCES: 22/08/2024 as 08:00 hs até 22/08/2024 as 14:00 hs</v>
      </c>
      <c r="B5" s="72"/>
      <c r="C5" s="72"/>
      <c r="D5" s="72"/>
      <c r="E5" s="72"/>
      <c r="F5" s="72"/>
      <c r="G5" s="72"/>
    </row>
    <row r="6" spans="1:11">
      <c r="A6" s="75" t="str">
        <f>Dados!B3</f>
        <v>CONTRATAÇÃO DE REVISÃO DE GARANTIA DE VEICULOS OFICIAIS (02 VEICULOS FIAT ARGO) - SMDS</v>
      </c>
      <c r="B6" s="75"/>
      <c r="C6" s="75"/>
      <c r="D6" s="75"/>
      <c r="E6" s="75"/>
      <c r="F6" s="75"/>
      <c r="G6" s="75"/>
    </row>
    <row r="7" spans="1:11">
      <c r="A7" s="74" t="str">
        <f>Dados!B2</f>
        <v>PROCESSO ADMINISTRATIVO N° 4480/2023 de 19/12/2023</v>
      </c>
      <c r="B7" s="74"/>
      <c r="C7" s="74"/>
      <c r="D7" s="74"/>
      <c r="E7" s="74"/>
      <c r="F7" s="74"/>
      <c r="G7" s="74"/>
    </row>
    <row r="8" spans="1:11">
      <c r="A8" s="43" t="str">
        <f>Dados!B8</f>
        <v>MENOR PREÇO</v>
      </c>
      <c r="B8" s="43"/>
      <c r="C8" s="72" t="s">
        <v>28</v>
      </c>
      <c r="D8" s="72"/>
      <c r="E8" s="73">
        <f>Dados!B9</f>
        <v>5827.56</v>
      </c>
      <c r="F8" s="73"/>
      <c r="G8" s="43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5"/>
      <c r="C10" s="65"/>
      <c r="D10" s="65"/>
      <c r="E10" s="65"/>
      <c r="F10" s="65"/>
      <c r="G10" s="65"/>
      <c r="H10" s="35"/>
    </row>
    <row r="11" spans="1:11" s="8" customFormat="1" ht="12.25" customHeight="1">
      <c r="A11" s="14" t="s">
        <v>1</v>
      </c>
      <c r="B11" s="66"/>
      <c r="C11" s="66"/>
      <c r="D11" s="66"/>
      <c r="E11" s="66"/>
      <c r="F11" s="66"/>
      <c r="G11" s="66"/>
      <c r="H11" s="35"/>
    </row>
    <row r="12" spans="1:11" s="8" customFormat="1" ht="12.25" customHeight="1">
      <c r="A12" s="14" t="s">
        <v>2</v>
      </c>
      <c r="B12" s="52"/>
      <c r="C12" s="24" t="s">
        <v>7</v>
      </c>
      <c r="D12" s="71"/>
      <c r="E12" s="71"/>
      <c r="F12" s="71"/>
      <c r="G12" s="71"/>
      <c r="H12" s="35"/>
    </row>
    <row r="13" spans="1:11" ht="4.5999999999999996" customHeight="1">
      <c r="A13" s="3"/>
      <c r="B13" s="26"/>
      <c r="C13" s="26"/>
      <c r="D13" s="26"/>
      <c r="E13" s="42"/>
      <c r="F13" s="27"/>
      <c r="G13" s="28"/>
    </row>
    <row r="14" spans="1:11" s="8" customFormat="1" ht="21.75">
      <c r="A14" s="59" t="s">
        <v>39</v>
      </c>
      <c r="B14" s="59" t="s">
        <v>3</v>
      </c>
      <c r="C14" s="59" t="s">
        <v>4</v>
      </c>
      <c r="D14" s="59" t="s">
        <v>5</v>
      </c>
      <c r="E14" s="60" t="s">
        <v>24</v>
      </c>
      <c r="F14" s="61" t="s">
        <v>25</v>
      </c>
      <c r="G14" s="29" t="s">
        <v>6</v>
      </c>
      <c r="H14" s="35"/>
    </row>
    <row r="15" spans="1:11" s="8" customFormat="1" ht="76.099999999999994">
      <c r="A15" s="63">
        <v>1</v>
      </c>
      <c r="B15" s="56" t="s">
        <v>43</v>
      </c>
      <c r="C15" s="54" t="s">
        <v>42</v>
      </c>
      <c r="D15" s="55">
        <v>1</v>
      </c>
      <c r="E15" s="57">
        <v>2913.78</v>
      </c>
      <c r="F15" s="58"/>
      <c r="G15" s="30" t="str">
        <f t="shared" ref="G15" si="0">IF(F15="","",IF(ISTEXT(F15),"NC",F15*D15))</f>
        <v/>
      </c>
      <c r="H15" s="35"/>
      <c r="K15" s="7"/>
    </row>
    <row r="16" spans="1:11" s="8" customFormat="1" ht="76.099999999999994">
      <c r="A16" s="63">
        <v>2</v>
      </c>
      <c r="B16" s="56" t="s">
        <v>44</v>
      </c>
      <c r="C16" s="54" t="s">
        <v>42</v>
      </c>
      <c r="D16" s="55">
        <v>1</v>
      </c>
      <c r="E16" s="57">
        <v>2913.78</v>
      </c>
      <c r="F16" s="58"/>
      <c r="G16" s="30" t="str">
        <f t="shared" ref="G16" si="1">IF(F16="","",IF(ISTEXT(F16),"NC",F16*D16))</f>
        <v/>
      </c>
      <c r="H16" s="35"/>
      <c r="K16" s="7"/>
    </row>
    <row r="17" spans="1:8" s="25" customFormat="1" ht="8.85">
      <c r="A17" s="31"/>
      <c r="E17" s="40"/>
      <c r="F17" s="67" t="s">
        <v>26</v>
      </c>
      <c r="G17" s="68"/>
      <c r="H17" s="36"/>
    </row>
    <row r="18" spans="1:8" ht="14.3" customHeight="1">
      <c r="F18" s="69" t="str">
        <f>IF(SUM(G15:G16)=0,"",SUM(G15:G16))</f>
        <v/>
      </c>
      <c r="G18" s="70"/>
      <c r="H18" s="37"/>
    </row>
    <row r="19" spans="1:8" s="32" customFormat="1" ht="8.85">
      <c r="A19" s="64" t="str">
        <f>" - "&amp;Dados!B24</f>
        <v xml:space="preserve"> - A execução do objeto da presente licitação será realizada junto a Secretaria obedecendo, na íntegra, ao detalhamento do termo de referência (ANEXO II).</v>
      </c>
      <c r="B19" s="64"/>
      <c r="C19" s="64"/>
      <c r="D19" s="64"/>
      <c r="E19" s="64"/>
      <c r="F19" s="64"/>
      <c r="G19" s="64"/>
      <c r="H19" s="38"/>
    </row>
    <row r="20" spans="1:8" s="32" customFormat="1" ht="8.85">
      <c r="A20" s="64" t="str">
        <f>" - "&amp;Dados!B25</f>
        <v xml:space="preserve"> - A administração rejeitará, no todo ou em parte, o fornecimento executado em desacordo com os termos do Edital e seus anexos.</v>
      </c>
      <c r="B20" s="64"/>
      <c r="C20" s="64"/>
      <c r="D20" s="64"/>
      <c r="E20" s="64"/>
      <c r="F20" s="64"/>
      <c r="G20" s="64"/>
      <c r="H20" s="38"/>
    </row>
    <row r="21" spans="1:8" s="32" customFormat="1" ht="14.3" customHeight="1">
      <c r="A21" s="64" t="str">
        <f>" - "&amp;Dados!B26</f>
        <v xml:space="preserve"> - O pagamento do objeto de que trata a DISPENSA ELETRÔNICA 044/2024, será efetuado nos termos do Art. 7 da Instrução Normativa SEGES/ME nº 77, de 2022.</v>
      </c>
      <c r="B21" s="64"/>
      <c r="C21" s="64"/>
      <c r="D21" s="64"/>
      <c r="E21" s="64"/>
      <c r="F21" s="64"/>
      <c r="G21" s="64"/>
      <c r="H21" s="38"/>
    </row>
    <row r="22" spans="1:8" s="25" customFormat="1" ht="8.85">
      <c r="A22" s="64" t="str">
        <f>" - "&amp;Dados!B27</f>
        <v xml:space="preserve"> - Proposta válida por 60 (sessenta) dias</v>
      </c>
      <c r="B22" s="64"/>
      <c r="C22" s="64"/>
      <c r="D22" s="64"/>
      <c r="E22" s="64"/>
      <c r="F22" s="64"/>
      <c r="G22" s="64"/>
      <c r="H22" s="36"/>
    </row>
    <row r="23" spans="1:8">
      <c r="H23" s="39"/>
    </row>
    <row r="24" spans="1:8">
      <c r="H24" s="39"/>
    </row>
    <row r="25" spans="1:8">
      <c r="H25" s="39"/>
    </row>
    <row r="26" spans="1:8">
      <c r="H26" s="39"/>
    </row>
    <row r="27" spans="1:8">
      <c r="H27" s="39"/>
    </row>
    <row r="28" spans="1:8">
      <c r="H28" s="39"/>
    </row>
    <row r="29" spans="1:8" ht="12.75" customHeight="1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</sheetData>
  <autoFilter ref="A13:G22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9:G19"/>
    <mergeCell ref="A20:G20"/>
    <mergeCell ref="A21:G21"/>
    <mergeCell ref="B10:G10"/>
    <mergeCell ref="A22:G22"/>
    <mergeCell ref="B11:G11"/>
    <mergeCell ref="F17:G17"/>
    <mergeCell ref="F18:G18"/>
    <mergeCell ref="D12:G12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6">
    <cfRule type="cellIs" dxfId="7" priority="12" stopIfTrue="1" operator="equal">
      <formula>""</formula>
    </cfRule>
  </conditionalFormatting>
  <conditionalFormatting sqref="F17">
    <cfRule type="expression" dxfId="6" priority="2" stopIfTrue="1">
      <formula>IF($J17="Empate",IF(H17=1,TRUE(),FALSE()),FALSE())</formula>
    </cfRule>
    <cfRule type="expression" dxfId="5" priority="3" stopIfTrue="1">
      <formula>IF(H17="&gt;",FALSE(),IF(H17&gt;0,TRUE(),FALSE()))</formula>
    </cfRule>
    <cfRule type="expression" dxfId="4" priority="4" stopIfTrue="1">
      <formula>IF(H17="&gt;",TRUE(),FALSE())</formula>
    </cfRule>
  </conditionalFormatting>
  <conditionalFormatting sqref="F18">
    <cfRule type="expression" dxfId="3" priority="5" stopIfTrue="1">
      <formula>IF($J17="OK",IF(H17=1,TRUE(),FALSE()),FALSE())</formula>
    </cfRule>
    <cfRule type="expression" dxfId="2" priority="6" stopIfTrue="1">
      <formula>IF($J17="Empate",IF(H17=1,TRUE(),FALSE()),FALSE())</formula>
    </cfRule>
    <cfRule type="expression" dxfId="1" priority="7" stopIfTrue="1">
      <formula>IF($J17="Empate",IF(H17=2,TRUE(),FALSE()),FALSE())</formula>
    </cfRule>
  </conditionalFormatting>
  <conditionalFormatting sqref="G15:G16">
    <cfRule type="expression" dxfId="0" priority="26" stopIfTrue="1">
      <formula>IF(ISTEXT(F15),FALSE(),IF(F15&gt;E15,TRUE(),FALSE()))</formula>
    </cfRule>
  </conditionalFormatting>
  <conditionalFormatting sqref="D15:D16">
    <cfRule type="expression" priority="27" stopIfTrue="1">
      <formula>$B15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6" sqref="B6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9" t="s">
        <v>45</v>
      </c>
      <c r="E1" s="4"/>
      <c r="F1" s="4"/>
      <c r="G1" s="4"/>
    </row>
    <row r="2" spans="1:7">
      <c r="A2" s="15" t="s">
        <v>9</v>
      </c>
      <c r="B2" s="49" t="s">
        <v>46</v>
      </c>
      <c r="E2" s="4"/>
      <c r="F2" s="4"/>
      <c r="G2" s="4"/>
    </row>
    <row r="3" spans="1:7">
      <c r="A3" s="15" t="s">
        <v>10</v>
      </c>
      <c r="B3" s="49" t="s">
        <v>49</v>
      </c>
      <c r="C3" s="5"/>
      <c r="E3" s="45"/>
      <c r="F3" s="4"/>
      <c r="G3" s="4"/>
    </row>
    <row r="4" spans="1:7">
      <c r="A4" s="15" t="s">
        <v>11</v>
      </c>
      <c r="B4" s="49" t="s">
        <v>50</v>
      </c>
      <c r="C4" s="5"/>
      <c r="E4" s="45"/>
      <c r="F4" s="4"/>
      <c r="G4" s="4"/>
    </row>
    <row r="5" spans="1:7">
      <c r="A5" s="15"/>
      <c r="B5" s="49" t="s">
        <v>51</v>
      </c>
      <c r="C5" s="5"/>
      <c r="E5" s="45"/>
      <c r="F5" s="4"/>
      <c r="G5" s="4"/>
    </row>
    <row r="6" spans="1:7">
      <c r="A6" s="15" t="s">
        <v>12</v>
      </c>
      <c r="B6" s="49" t="s">
        <v>36</v>
      </c>
      <c r="C6" s="5"/>
      <c r="E6" s="45"/>
      <c r="F6" s="4"/>
      <c r="G6" s="4"/>
    </row>
    <row r="7" spans="1:7">
      <c r="A7" s="15" t="s">
        <v>29</v>
      </c>
      <c r="B7" s="50" t="s">
        <v>37</v>
      </c>
      <c r="C7" s="5"/>
      <c r="E7" s="45"/>
      <c r="F7" s="4"/>
      <c r="G7" s="4"/>
    </row>
    <row r="8" spans="1:7">
      <c r="A8" s="15" t="s">
        <v>13</v>
      </c>
      <c r="B8" s="49" t="s">
        <v>38</v>
      </c>
      <c r="C8" s="5"/>
      <c r="E8" s="45"/>
      <c r="F8" s="4"/>
      <c r="G8" s="4"/>
    </row>
    <row r="9" spans="1:7">
      <c r="A9" s="23" t="s">
        <v>22</v>
      </c>
      <c r="B9" s="41">
        <v>5827.56</v>
      </c>
      <c r="C9" s="5"/>
      <c r="E9" s="45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47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4"/>
      <c r="F21" s="22"/>
      <c r="G21" s="22"/>
    </row>
    <row r="22" spans="1:256">
      <c r="E22" s="44"/>
      <c r="F22" s="44"/>
      <c r="G22" s="44"/>
    </row>
    <row r="23" spans="1:256">
      <c r="E23" s="44"/>
      <c r="F23" s="44"/>
      <c r="G23" s="44"/>
    </row>
    <row r="24" spans="1:256" ht="38.75">
      <c r="A24" s="19" t="s">
        <v>14</v>
      </c>
      <c r="B24" s="62" t="s">
        <v>35</v>
      </c>
      <c r="D24" s="53"/>
      <c r="E24" s="4"/>
      <c r="F24" s="4"/>
      <c r="G24" s="44"/>
    </row>
    <row r="25" spans="1:256" ht="25.85">
      <c r="A25" s="19" t="s">
        <v>15</v>
      </c>
      <c r="B25" s="62" t="s">
        <v>34</v>
      </c>
      <c r="D25" s="53"/>
      <c r="E25" s="4"/>
      <c r="F25" s="4"/>
      <c r="G25" s="44"/>
    </row>
    <row r="26" spans="1:256" ht="38.75">
      <c r="A26" s="19" t="s">
        <v>16</v>
      </c>
      <c r="B26" s="51" t="s">
        <v>48</v>
      </c>
      <c r="C26" s="9"/>
      <c r="E26" s="4"/>
      <c r="F26" s="4"/>
      <c r="G26" s="44"/>
    </row>
    <row r="27" spans="1:256" ht="25.85">
      <c r="A27" s="19" t="s">
        <v>17</v>
      </c>
      <c r="B27" s="62" t="s">
        <v>27</v>
      </c>
      <c r="E27" s="4"/>
      <c r="F27" s="4"/>
      <c r="G27" s="44"/>
    </row>
    <row r="28" spans="1:256">
      <c r="A28" s="19" t="s">
        <v>30</v>
      </c>
      <c r="B28" s="51" t="s">
        <v>40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2024-08-19T14:45:21Z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